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ЗДОРОВЛ МУНИЦ ФИНАНСОВ\2026\прогр оздор муниц финансов\"/>
    </mc:Choice>
  </mc:AlternateContent>
  <xr:revisionPtr revIDLastSave="0" documentId="13_ncr:1_{8C904F43-5CCE-4C1F-B9B0-38DFBAE3C50A}" xr6:coauthVersionLast="47" xr6:coauthVersionMax="47" xr10:uidLastSave="{00000000-0000-0000-0000-000000000000}"/>
  <bookViews>
    <workbookView xWindow="-120" yWindow="-120" windowWidth="29040" windowHeight="15840" tabRatio="498" xr2:uid="{00000000-000D-0000-FFFF-FFFF00000000}"/>
  </bookViews>
  <sheets>
    <sheet name="Sheet1" sheetId="1" r:id="rId1"/>
  </sheets>
  <definedNames>
    <definedName name="Z_15702BD2_F9ED_4884_AE7A_3A1F2189954D_.wvu.Cols" localSheetId="0" hidden="1">Sheet1!#REF!</definedName>
    <definedName name="Z_15702BD2_F9ED_4884_AE7A_3A1F2189954D_.wvu.PrintArea" localSheetId="0" hidden="1">Sheet1!$A$1:$M$49</definedName>
    <definedName name="Z_15702BD2_F9ED_4884_AE7A_3A1F2189954D_.wvu.PrintTitles" localSheetId="0" hidden="1">Sheet1!$9:$10</definedName>
    <definedName name="Z_15702BD2_F9ED_4884_AE7A_3A1F2189954D_.wvu.Rows" localSheetId="0" hidden="1">Sheet1!$1:$3,Sheet1!#REF!,Sheet1!#REF!,Sheet1!$50:$58</definedName>
    <definedName name="Z_7A305E35_1CCC_4C39_84E7_9A2966BA2450_.wvu.Cols" localSheetId="0" hidden="1">Sheet1!#REF!</definedName>
    <definedName name="Z_7A305E35_1CCC_4C39_84E7_9A2966BA2450_.wvu.PrintArea" localSheetId="0" hidden="1">Sheet1!$A$1:$M$49</definedName>
    <definedName name="Z_7A305E35_1CCC_4C39_84E7_9A2966BA2450_.wvu.PrintTitles" localSheetId="0" hidden="1">Sheet1!$9:$10</definedName>
    <definedName name="Z_7A305E35_1CCC_4C39_84E7_9A2966BA2450_.wvu.Rows" localSheetId="0" hidden="1">Sheet1!#REF!,Sheet1!#REF!,Sheet1!$50:$58</definedName>
    <definedName name="_xlnm.Print_Titles" localSheetId="0">Sheet1!$11:$11</definedName>
    <definedName name="_xlnm.Print_Area" localSheetId="0">Sheet1!$A$1:$M$49</definedName>
  </definedNames>
  <calcPr calcId="181029"/>
  <customWorkbookViews>
    <customWorkbookView name="Kulikova Куликова О В - Личное представление" guid="{15702BD2-F9ED-4884-AE7A-3A1F2189954D}" mergeInterval="0" personalView="1" xWindow="42" yWindow="33" windowWidth="1151" windowHeight="873" tabRatio="498" activeSheetId="1"/>
    <customWorkbookView name="Presnyakova - Личное представление" guid="{7A305E35-1CCC-4C39-84E7-9A2966BA2450}" mergeInterval="0" personalView="1" maximized="1" windowWidth="1916" windowHeight="974" tabRatio="498" activeSheetId="1"/>
  </customWorkbookViews>
</workbook>
</file>

<file path=xl/calcChain.xml><?xml version="1.0" encoding="utf-8"?>
<calcChain xmlns="http://schemas.openxmlformats.org/spreadsheetml/2006/main">
  <c r="H48" i="1" l="1"/>
  <c r="J48" i="1"/>
  <c r="K48" i="1"/>
  <c r="L48" i="1"/>
  <c r="M48" i="1"/>
  <c r="I48" i="1"/>
  <c r="I34" i="1"/>
  <c r="J34" i="1"/>
  <c r="K34" i="1"/>
  <c r="L34" i="1"/>
  <c r="M34" i="1"/>
  <c r="H34" i="1"/>
  <c r="J49" i="1" l="1"/>
  <c r="I49" i="1"/>
  <c r="M49" i="1"/>
  <c r="L49" i="1"/>
  <c r="H49" i="1"/>
  <c r="K49" i="1"/>
</calcChain>
</file>

<file path=xl/sharedStrings.xml><?xml version="1.0" encoding="utf-8"?>
<sst xmlns="http://schemas.openxmlformats.org/spreadsheetml/2006/main" count="256" uniqueCount="133">
  <si>
    <t>ПЛАН</t>
  </si>
  <si>
    <t>Да</t>
  </si>
  <si>
    <t>№
п/п</t>
  </si>
  <si>
    <t>Наименование
мероприятия</t>
  </si>
  <si>
    <t>Единица измерения</t>
  </si>
  <si>
    <t>Поступление налоговых и неналоговых доходов</t>
  </si>
  <si>
    <t xml:space="preserve">Дополнительные поступления от налога на доходы физических лиц
</t>
  </si>
  <si>
    <t>Обеспечение непревышения соотношения между уровнем средней заработной платы отдельных категорий работников, установленных "майскими" указами Президента Российской Федерации, и уровнем среднемесячного дохода от трудовой деятельности в Омской области</t>
  </si>
  <si>
    <t>Ежегодно</t>
  </si>
  <si>
    <t>Суммарный бюджетный эффект</t>
  </si>
  <si>
    <t>Срок реализации</t>
  </si>
  <si>
    <t>2029 год</t>
  </si>
  <si>
    <t xml:space="preserve">Приложение </t>
  </si>
  <si>
    <t>2026 год</t>
  </si>
  <si>
    <t>2027 год</t>
  </si>
  <si>
    <t>2028 год</t>
  </si>
  <si>
    <t>2030 год</t>
  </si>
  <si>
    <t>Наличие оценки налоговых расходов с выводами об эффективности налоговых льгот (пониженных ставок по налогам)</t>
  </si>
  <si>
    <t xml:space="preserve">Ежегодно </t>
  </si>
  <si>
    <t xml:space="preserve">Оптимизация расходов на содержание бюджетной сети </t>
  </si>
  <si>
    <t>Осуществление закупок "малого объема" на основе технологии "Электронный магазин"</t>
  </si>
  <si>
    <t>2.3.1</t>
  </si>
  <si>
    <t xml:space="preserve">Бюджетный эффект / ожидаемый результат реализации мероприятия
</t>
  </si>
  <si>
    <t>2.2.1</t>
  </si>
  <si>
    <t>2.2.2</t>
  </si>
  <si>
    <t>2.2.3</t>
  </si>
  <si>
    <t>Тыс. руб.</t>
  </si>
  <si>
    <t>Мероприятия по оптимизации налоговых льгот</t>
  </si>
  <si>
    <t>1.1</t>
  </si>
  <si>
    <t>1.2.1</t>
  </si>
  <si>
    <t>Проведение мероприятий муниципального земельного контроля, в том числе целевого использования земельных участков, взыскание неосновательного обогащения за пользование земельными участками без правовых оснований</t>
  </si>
  <si>
    <t>Поступление неналоговых доходов</t>
  </si>
  <si>
    <r>
      <t xml:space="preserve">Оценка бюджетного эффекта, тыс. руб. / ожидаемого результата реализации мероприятия   </t>
    </r>
    <r>
      <rPr>
        <b/>
        <u/>
        <sz val="10"/>
        <rFont val="Times New Roman"/>
        <family val="1"/>
        <charset val="204"/>
      </rPr>
      <t/>
    </r>
  </si>
  <si>
    <t>Увеличение поступлений от аренды земельных участков</t>
  </si>
  <si>
    <t>2.2.6</t>
  </si>
  <si>
    <t>Ответственный 
исполнитель</t>
  </si>
  <si>
    <t>Соисполнители</t>
  </si>
  <si>
    <t>ОМСУ (по согласованию)</t>
  </si>
  <si>
    <t>Да/нет</t>
  </si>
  <si>
    <t>1.1.1</t>
  </si>
  <si>
    <t>1.2</t>
  </si>
  <si>
    <t>1.2.2</t>
  </si>
  <si>
    <t>1.3</t>
  </si>
  <si>
    <t>2</t>
  </si>
  <si>
    <t>2.1</t>
  </si>
  <si>
    <t>2.2</t>
  </si>
  <si>
    <t>2.3</t>
  </si>
  <si>
    <t>1</t>
  </si>
  <si>
    <t>Соблюдение запрета на увеличение общей численности МС</t>
  </si>
  <si>
    <t>Бюджетный эффект от мероприятий по оптимизации расходов бюджета</t>
  </si>
  <si>
    <t>Совершенствование системы закупок товаров, работ, услуг для обеспечения государственных нужд Омской области и муниципальных нужд</t>
  </si>
  <si>
    <r>
      <t xml:space="preserve">Увеличение поступлений от аренды имущества, находящегося в собственности Омской области и </t>
    </r>
    <r>
      <rPr>
        <sz val="10"/>
        <rFont val="Times New Roman"/>
        <family val="1"/>
        <charset val="204"/>
      </rPr>
      <t>муниципальной собственности</t>
    </r>
  </si>
  <si>
    <r>
      <t>Обеспечение установления и соблюдения запрета на увеличение общей численности муниципальных</t>
    </r>
    <r>
      <rPr>
        <sz val="10"/>
        <rFont val="Times New Roman"/>
        <family val="1"/>
        <charset val="204"/>
      </rPr>
      <t xml:space="preserve"> служащих (далее </t>
    </r>
    <r>
      <rPr>
        <sz val="10"/>
        <rFont val="Times New Roman"/>
        <family val="1"/>
        <charset val="1"/>
      </rPr>
      <t>– МС)</t>
    </r>
  </si>
  <si>
    <r>
      <t>ОМСУ</t>
    </r>
    <r>
      <rPr>
        <sz val="10"/>
        <rFont val="Times New Roman"/>
        <family val="1"/>
      </rPr>
      <t xml:space="preserve"> (по согласованию)</t>
    </r>
  </si>
  <si>
    <r>
      <t>Да/</t>
    </r>
    <r>
      <rPr>
        <sz val="10"/>
        <rFont val="Times New Roman"/>
        <family val="1"/>
        <charset val="204"/>
      </rPr>
      <t>н</t>
    </r>
    <r>
      <rPr>
        <sz val="10"/>
        <rFont val="Times New Roman"/>
        <family val="1"/>
      </rPr>
      <t>ет</t>
    </r>
  </si>
  <si>
    <t>Процент</t>
  </si>
  <si>
    <t>Бюджетный эффект от мероприятий, направленных на увеличение доходов бюджета</t>
  </si>
  <si>
    <r>
      <t>Да/</t>
    </r>
    <r>
      <rPr>
        <sz val="10"/>
        <rFont val="Times New Roman"/>
        <family val="1"/>
        <charset val="204"/>
      </rPr>
      <t>н</t>
    </r>
    <r>
      <rPr>
        <sz val="10"/>
        <rFont val="Times New Roman"/>
        <family val="1"/>
      </rPr>
      <t xml:space="preserve">ет
</t>
    </r>
  </si>
  <si>
    <r>
      <t xml:space="preserve">Обеспечение установления и соблюдения запрета на увеличение численности работников </t>
    </r>
    <r>
      <rPr>
        <sz val="10"/>
        <rFont val="Times New Roman"/>
        <family val="1"/>
        <charset val="204"/>
      </rPr>
      <t>ОМСУ,</t>
    </r>
    <r>
      <rPr>
        <sz val="10"/>
        <rFont val="Times New Roman"/>
        <family val="1"/>
        <charset val="1"/>
      </rPr>
      <t xml:space="preserve"> замещающих должности, не являющиеся должностями муниципальной службы </t>
    </r>
    <r>
      <rPr>
        <sz val="10"/>
        <rFont val="Times New Roman"/>
        <family val="1"/>
        <charset val="204"/>
      </rPr>
      <t>в</t>
    </r>
    <r>
      <rPr>
        <sz val="10"/>
        <rFont val="Times New Roman"/>
        <family val="1"/>
        <charset val="1"/>
      </rPr>
      <t xml:space="preserve"> Омской области</t>
    </r>
  </si>
  <si>
    <t>Экономия бюджетных средств, полученная в результате перевода закупок "малого объема" в электронную форму</t>
  </si>
  <si>
    <t>2025 год (факт)</t>
  </si>
  <si>
    <t>на 2026 – 2030 годы</t>
  </si>
  <si>
    <t>к Программе оздоровления муниципальных финансов</t>
  </si>
  <si>
    <t xml:space="preserve">муниципального округа Тюкалинский район Омской области </t>
  </si>
  <si>
    <r>
      <t>мероприятий Программы оздоровления муниципальных финансов муниципального округа Тюкалинский район Омской области  на 2026 – 20</t>
    </r>
    <r>
      <rPr>
        <sz val="14"/>
        <rFont val="Times New Roman"/>
        <family val="1"/>
        <charset val="204"/>
      </rPr>
      <t xml:space="preserve">30 </t>
    </r>
    <r>
      <rPr>
        <sz val="14"/>
        <rFont val="Times New Roman"/>
        <family val="1"/>
      </rPr>
      <t>годы</t>
    </r>
  </si>
  <si>
    <t>Проведение оценки налоговых расходов Тюкалинского района Омской области в соответствии с постановлением Администрации Тюкалинского района Омской области от 10.04.2026 года № 159/4 "Об отдельных вопросах оценки налоговых расходов Тюкалинского района Омской области"</t>
  </si>
  <si>
    <t>Мероприятия по повышению доходной базы бюджета муниципального округа Тюкалинский район Омской области</t>
  </si>
  <si>
    <t>Мероприятия, направленные на увеличение доходов бюджета муниципального округа Тюкалинский район Омской области</t>
  </si>
  <si>
    <t xml:space="preserve"> Комитет по экономике </t>
  </si>
  <si>
    <t>Оптимизация расходов на муниципальное управление</t>
  </si>
  <si>
    <r>
      <t xml:space="preserve">Соблюдение запрета на увеличение численности работников </t>
    </r>
    <r>
      <rPr>
        <sz val="10"/>
        <rFont val="Times New Roman"/>
        <family val="1"/>
        <charset val="204"/>
      </rPr>
      <t>ОМСУ,</t>
    </r>
    <r>
      <rPr>
        <sz val="10"/>
        <rFont val="Times New Roman"/>
        <family val="1"/>
        <charset val="1"/>
      </rPr>
      <t xml:space="preserve"> замещающих должности, не являющиеся должностями муниципальной службы </t>
    </r>
    <r>
      <rPr>
        <sz val="10"/>
        <rFont val="Times New Roman"/>
        <family val="1"/>
        <charset val="204"/>
      </rPr>
      <t>в</t>
    </r>
    <r>
      <rPr>
        <sz val="10"/>
        <rFont val="Times New Roman"/>
        <family val="1"/>
        <charset val="1"/>
      </rPr>
      <t xml:space="preserve"> Тюкалинском районе Омской области</t>
    </r>
  </si>
  <si>
    <r>
      <t>Н</t>
    </r>
    <r>
      <rPr>
        <sz val="10"/>
        <rFont val="Times New Roman"/>
        <family val="1"/>
        <charset val="204"/>
      </rPr>
      <t xml:space="preserve">аличие в решении о </t>
    </r>
    <r>
      <rPr>
        <sz val="10"/>
        <rFont val="Times New Roman"/>
        <family val="1"/>
        <charset val="1"/>
      </rPr>
      <t xml:space="preserve">бюджете статьи о недопущении увеличения численности МС 
</t>
    </r>
  </si>
  <si>
    <r>
      <t xml:space="preserve">Наличие в решении о  бюджете статьи о недопущении увеличения численности работников </t>
    </r>
    <r>
      <rPr>
        <sz val="10"/>
        <rFont val="Times New Roman"/>
        <family val="1"/>
        <charset val="204"/>
      </rPr>
      <t>ОМСУ,</t>
    </r>
    <r>
      <rPr>
        <sz val="10"/>
        <rFont val="Times New Roman"/>
        <family val="1"/>
        <charset val="1"/>
      </rPr>
      <t xml:space="preserve"> замещающих должности, не являющиеся должностями муниципальной службы </t>
    </r>
    <r>
      <rPr>
        <sz val="10"/>
        <rFont val="Times New Roman"/>
        <family val="1"/>
        <charset val="204"/>
      </rPr>
      <t>в</t>
    </r>
    <r>
      <rPr>
        <sz val="10"/>
        <rFont val="Times New Roman"/>
        <family val="1"/>
        <charset val="1"/>
      </rPr>
      <t xml:space="preserve"> Тюкалинском районе Омской области</t>
    </r>
  </si>
  <si>
    <t>Комитет финансов и контроля Администрации Тюкалинского района Омской области (далее - КФиК)</t>
  </si>
  <si>
    <t>КФиК</t>
  </si>
  <si>
    <t>Содействие в проведении рейдов по пресечению торговли в неустановленных местах, выявление организаций, осуществляющих финансово-хозяйственную деятельность на территории Тюкалинского района Омской области, но не состоящих на учете в налоговых органах и не уплачивающих соответствующие налоги, содействие постановке их на налоговый учет</t>
  </si>
  <si>
    <t>УСТ и  СХ</t>
  </si>
  <si>
    <r>
      <t xml:space="preserve">Ежегодный пересмотр размера арендной платы за земельные участки, находящиеся в муниципальной собственности Тюкалинского района Омской области, и земельные участки, государственная собственность на которые не разграничена, предоставленные в аренду без </t>
    </r>
    <r>
      <rPr>
        <sz val="10"/>
        <rFont val="Times New Roman"/>
        <family val="1"/>
        <charset val="204"/>
      </rPr>
      <t>проведения</t>
    </r>
    <r>
      <rPr>
        <sz val="10"/>
        <rFont val="Times New Roman"/>
        <family val="1"/>
        <charset val="1"/>
      </rPr>
      <t xml:space="preserve"> торгов</t>
    </r>
  </si>
  <si>
    <t>Ежегодно (до 1 сентября)</t>
  </si>
  <si>
    <t>Доля договоров, в отношении которых произведен пересмотр арендной платы</t>
  </si>
  <si>
    <r>
      <t xml:space="preserve">Установление размера арендной платы при сдаче в аренду имущества, находящегося в </t>
    </r>
    <r>
      <rPr>
        <sz val="10"/>
        <rFont val="Times New Roman"/>
        <family val="1"/>
        <charset val="204"/>
      </rPr>
      <t>муниципальной собственности 
(за</t>
    </r>
    <r>
      <rPr>
        <sz val="10"/>
        <rFont val="Times New Roman"/>
        <family val="1"/>
        <charset val="1"/>
      </rPr>
      <t xml:space="preserve"> исключением земельных участков)</t>
    </r>
    <r>
      <rPr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1"/>
      </rPr>
      <t xml:space="preserve"> и установление начальной (минимальной) цены, по которой может быть заключен договор </t>
    </r>
    <r>
      <rPr>
        <sz val="10"/>
        <rFont val="Times New Roman"/>
        <family val="1"/>
        <charset val="204"/>
      </rPr>
      <t>аренды такого имущества</t>
    </r>
    <r>
      <rPr>
        <sz val="10"/>
        <rFont val="Times New Roman"/>
        <family val="1"/>
        <charset val="1"/>
      </rPr>
      <t>, на основе проведенной оценки его рыночной стоимости</t>
    </r>
  </si>
  <si>
    <t>Ежегодно (до 1 июля)</t>
  </si>
  <si>
    <t>Мероприятия по взысканию задолженности по неналоговым доходам  бюджета муниципального округа Тюкалинский район Омской области</t>
  </si>
  <si>
    <t>Мероприятия по оптимизации расходов бюджета  муниципального округа Тюкалинский район Омской области</t>
  </si>
  <si>
    <t>2.1.1</t>
  </si>
  <si>
    <t>2.1.2</t>
  </si>
  <si>
    <t>Сокращение расходов  бюджета округа</t>
  </si>
  <si>
    <t>Увеличение объема расходов, финансово обеспеченных за счет средств, поступивших от осуществления приносящей доход деятельности, бюджетными  учреждениями Тюкалинского района Омской области (далее – бюджетные  учреждения) в целях направления указанных средств на повышение качества оказываемых муниципальных услуг (выполняемых работ) и развитие таких учреждений</t>
  </si>
  <si>
    <t>Комитет по образованию, Управление культуры</t>
  </si>
  <si>
    <t>Содержание имущества, не используемого для выполнения муниципального задания на оказание услуг (выполнение работ), за счет доходов от сдачи в аренду данного имущества муниципальными бюджетными учреждениями</t>
  </si>
  <si>
    <t>Списание, отчуждение муниципального имущества Омской области, которое в том числе утратило потребительские свойства</t>
  </si>
  <si>
    <t>Ежегодно, начиная с 2026 года</t>
  </si>
  <si>
    <t xml:space="preserve">Ежегодно до 1 сентября </t>
  </si>
  <si>
    <t>1.3.1</t>
  </si>
  <si>
    <t>1.3.2</t>
  </si>
  <si>
    <t>1.3.3</t>
  </si>
  <si>
    <t>Осуществление муниципального контроля за соблюдением правил благоустройства территории муниципального округа</t>
  </si>
  <si>
    <r>
      <t>Приватизация имущества, находящегося в муниципальной собственности</t>
    </r>
    <r>
      <rPr>
        <sz val="10"/>
        <rFont val="Times New Roman"/>
        <family val="1"/>
        <charset val="204"/>
      </rPr>
      <t>, в соответствии с законодательством о приватизации</t>
    </r>
  </si>
  <si>
    <r>
      <t xml:space="preserve">Поступления от продажи имущества, находящегося в </t>
    </r>
    <r>
      <rPr>
        <sz val="10"/>
        <rFont val="Times New Roman"/>
        <family val="1"/>
        <charset val="204"/>
      </rPr>
      <t>муниципальной собственности</t>
    </r>
  </si>
  <si>
    <t xml:space="preserve">Обеспечение выполнения мероприятий, предусмотренных планом мероприятий ("дорожной картой") по взысканию дебиторской задолженности по платежам в бюджет муниципального округа Тюкалинский район Омской области, пеням и штрафам по ним, утвержденным Распоряжением Администрации Тюкалинского района Омской области  № 65-р от 30 марта 2026 года
</t>
  </si>
  <si>
    <t>Выполнение мероприятий, предусмотренных планом мероприятий ("дорожной картой") по взысканию дебиторской задолженности по платежам в бюджет муниципального округа Тюкалинский район Омской области, пеням и штрафам по ним</t>
  </si>
  <si>
    <t>Проведение мероприятий по взысканию задолженности в досудебном порядке</t>
  </si>
  <si>
    <t>Поступление задолженности по неналоговым доходам</t>
  </si>
  <si>
    <t xml:space="preserve">Проведение мероприятий по принудительному взысканию задолженности </t>
  </si>
  <si>
    <t>Комитет по экономике</t>
  </si>
  <si>
    <t>Продажа земельных участков</t>
  </si>
  <si>
    <t>Заключение новых договоров аренды муниципального имущества</t>
  </si>
  <si>
    <t>Заключение новых договоров аренды земельных участков</t>
  </si>
  <si>
    <t>Установление в муниципальном округе Тюкалинский район Омской области туристического налога, предусмотренного главой 33.1 Налогового кодекса РФ</t>
  </si>
  <si>
    <t>Поступление налоговых  доходов</t>
  </si>
  <si>
    <t>1,2</t>
  </si>
  <si>
    <t>1,5</t>
  </si>
  <si>
    <t>100</t>
  </si>
  <si>
    <t>Комитет по образованию Администрации Тюкалинского района Омской области (далее-Комитет по образованию), Управление культуры Администрации Тюкалинского района Омской области (далее - Управление культуры)</t>
  </si>
  <si>
    <t>Заключение новых договоров на размещение нестационарных торговых объектов</t>
  </si>
  <si>
    <t>Выдача разрешений на установку рекламных конструкций, заключение новых договоров на размешение рекламных конструкций</t>
  </si>
  <si>
    <t>Поступление неналоговых  доходов</t>
  </si>
  <si>
    <t>Проведение мероприятий, направленных на снижение нелегальной занятости за счет создания "сезонных" рабочих мест</t>
  </si>
  <si>
    <t>Администрация Тюкалинского района Омской области (далее - Администрация ТР), Администрация г.Тюкалинска Тюкалинского района Омской области (далее- Администрация г.Тюкалинска )</t>
  </si>
  <si>
    <t>Администрация ТР</t>
  </si>
  <si>
    <t>Администрация ТР, Комитет по экономике</t>
  </si>
  <si>
    <t>Комитет по экономике, Администрация ТР, УСТ и СХ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</si>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</sst>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₽&quot;_-;\-* #,##0.00\ &quot;₽&quot;_-;_-* &quot;-&quot;??\ &quot;₽&quot;_-;_-@_-"/>
    <numFmt numFmtId="164" formatCode="0.0"/>
    <numFmt numFmtId="165" formatCode="#,##0.0"/>
    <numFmt numFmtId="166" formatCode="0.000"/>
    <numFmt numFmtId="167" formatCode="#,##0.0;[Red]\-#,##0.0"/>
  </numFmts>
  <fonts count="15" x14ac:knownFonts="1">
    <font>
      <sz val="11"/>
      <name val="Calibri"/>
      <family val="2"/>
    </font>
    <font>
      <sz val="10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Times New Roman"/>
      <family val="1"/>
      <charset val="1"/>
    </font>
    <font>
      <b/>
      <u/>
      <sz val="10"/>
      <name val="Times New Roman"/>
      <family val="1"/>
      <charset val="204"/>
    </font>
    <font>
      <sz val="11"/>
      <color theme="1"/>
      <name val="Calibri"/>
      <family val="2"/>
      <charset val="1"/>
    </font>
    <font>
      <b/>
      <sz val="11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</font>
    <font>
      <sz val="12"/>
      <name val="Times New Roman"/>
      <family val="1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6" fillId="0" borderId="0" applyBorder="0" applyProtection="0"/>
    <xf numFmtId="0" fontId="6" fillId="0" borderId="0" applyNumberFormat="0" applyFill="0" applyBorder="0" applyProtection="0"/>
    <xf numFmtId="0" fontId="9" fillId="0" borderId="0"/>
    <xf numFmtId="44" fontId="12" fillId="0" borderId="0" applyFont="0" applyFill="0" applyBorder="0" applyAlignment="0" applyProtection="0"/>
  </cellStyleXfs>
  <cellXfs count="61">
    <xf numFmtId="0" fontId="0" fillId="0" borderId="0" xfId="0"/>
    <xf numFmtId="165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top"/>
    </xf>
    <xf numFmtId="165" fontId="0" fillId="0" borderId="0" xfId="0" applyNumberFormat="1"/>
    <xf numFmtId="2" fontId="0" fillId="0" borderId="0" xfId="0" applyNumberFormat="1"/>
    <xf numFmtId="164" fontId="1" fillId="0" borderId="1" xfId="0" applyNumberFormat="1" applyFont="1" applyBorder="1" applyAlignment="1">
      <alignment horizontal="center" vertical="top"/>
    </xf>
    <xf numFmtId="164" fontId="0" fillId="0" borderId="0" xfId="0" applyNumberFormat="1"/>
    <xf numFmtId="49" fontId="0" fillId="0" borderId="0" xfId="0" applyNumberFormat="1"/>
    <xf numFmtId="166" fontId="0" fillId="0" borderId="0" xfId="0" applyNumberFormat="1"/>
    <xf numFmtId="49" fontId="5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indent="15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1" xfId="4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7" fontId="5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9" fontId="1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vertical="top" wrapText="1"/>
    </xf>
    <xf numFmtId="165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10" fillId="0" borderId="0" xfId="0" applyFont="1"/>
    <xf numFmtId="164" fontId="7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top" wrapText="1"/>
    </xf>
  </cellXfs>
  <cellStyles count="5">
    <cellStyle name="Default" xfId="2" xr:uid="{00000000-0005-0000-0000-000000000000}"/>
    <cellStyle name="Default 1" xfId="1" xr:uid="{00000000-0005-0000-0000-000001000000}"/>
    <cellStyle name="Денежный" xfId="4" builtinId="4"/>
    <cellStyle name="Обычный" xfId="0" builtinId="0"/>
    <cellStyle name="Обычный 2" xfId="3" xr:uid="{00000000-0005-0000-0000-000004000000}"/>
  </cellStyles>
  <dxfs count="0"/>
  <tableStyles count="0" defaultTableStyle="TableStyleMedium2" defaultPivotStyle="PivotStyleLight16"/>
  <colors>
    <mruColors>
      <color rgb="FF00FFFF"/>
      <color rgb="FF0000FF"/>
      <color rgb="FFC1FF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2"/>
  <sheetViews>
    <sheetView tabSelected="1" zoomScale="80" zoomScaleNormal="80" zoomScaleSheetLayoutView="70" workbookViewId="0">
      <pane ySplit="10" topLeftCell="A11" activePane="bottomLeft" state="frozen"/>
      <selection pane="bottomLeft" activeCell="B37" sqref="B37:B38"/>
    </sheetView>
  </sheetViews>
  <sheetFormatPr defaultRowHeight="15" x14ac:dyDescent="0.25"/>
  <cols>
    <col min="1" max="1" width="6.7109375" style="8" customWidth="1"/>
    <col min="2" max="2" width="40.140625" customWidth="1"/>
    <col min="3" max="3" width="25.140625" customWidth="1"/>
    <col min="4" max="4" width="8.85546875" style="7" customWidth="1"/>
    <col min="5" max="5" width="15.7109375" customWidth="1"/>
    <col min="6" max="6" width="45" customWidth="1"/>
    <col min="7" max="7" width="11.42578125" style="6" customWidth="1"/>
    <col min="8" max="8" width="13.7109375" customWidth="1"/>
    <col min="9" max="9" width="14" customWidth="1"/>
    <col min="10" max="10" width="12.85546875" customWidth="1"/>
    <col min="11" max="11" width="12.85546875" style="9" customWidth="1"/>
    <col min="12" max="12" width="12.42578125" style="9" customWidth="1"/>
    <col min="13" max="13" width="14" style="9" customWidth="1"/>
  </cols>
  <sheetData>
    <row r="1" spans="1:15" ht="17.25" customHeight="1" x14ac:dyDescent="0.25">
      <c r="A1" s="45" t="s">
        <v>12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O1" s="17"/>
    </row>
    <row r="2" spans="1:15" ht="19.5" customHeight="1" x14ac:dyDescent="0.25">
      <c r="A2" s="45" t="s">
        <v>62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O2" s="17"/>
    </row>
    <row r="3" spans="1:15" ht="18" customHeight="1" x14ac:dyDescent="0.25">
      <c r="A3" s="45" t="s">
        <v>63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5" ht="18" customHeight="1" x14ac:dyDescent="0.25">
      <c r="A4" s="45" t="s">
        <v>61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5" ht="18.75" customHeight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5" ht="22.5" customHeight="1" x14ac:dyDescent="0.25">
      <c r="A6" s="47" t="s">
        <v>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5" ht="18" customHeight="1" x14ac:dyDescent="0.25">
      <c r="A7" s="47" t="s">
        <v>64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9" spans="1:15" ht="18" customHeight="1" x14ac:dyDescent="0.25">
      <c r="A9" s="41" t="s">
        <v>2</v>
      </c>
      <c r="B9" s="46" t="s">
        <v>3</v>
      </c>
      <c r="C9" s="46" t="s">
        <v>35</v>
      </c>
      <c r="D9" s="46" t="s">
        <v>36</v>
      </c>
      <c r="E9" s="46" t="s">
        <v>10</v>
      </c>
      <c r="F9" s="46" t="s">
        <v>22</v>
      </c>
      <c r="G9" s="46" t="s">
        <v>4</v>
      </c>
      <c r="H9" s="50" t="s">
        <v>32</v>
      </c>
      <c r="I9" s="50"/>
      <c r="J9" s="50"/>
      <c r="K9" s="50"/>
      <c r="L9" s="50"/>
      <c r="M9" s="50"/>
    </row>
    <row r="10" spans="1:15" ht="15.75" customHeight="1" x14ac:dyDescent="0.25">
      <c r="A10" s="41"/>
      <c r="B10" s="46"/>
      <c r="C10" s="46"/>
      <c r="D10" s="46"/>
      <c r="E10" s="46"/>
      <c r="F10" s="46"/>
      <c r="G10" s="46"/>
      <c r="H10" s="19" t="s">
        <v>60</v>
      </c>
      <c r="I10" s="19" t="s">
        <v>13</v>
      </c>
      <c r="J10" s="19" t="s">
        <v>14</v>
      </c>
      <c r="K10" s="19" t="s">
        <v>15</v>
      </c>
      <c r="L10" s="19" t="s">
        <v>11</v>
      </c>
      <c r="M10" s="19" t="s">
        <v>16</v>
      </c>
    </row>
    <row r="11" spans="1:15" ht="15.75" customHeight="1" x14ac:dyDescent="0.25">
      <c r="A11" s="18" t="s">
        <v>47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19">
        <v>13</v>
      </c>
    </row>
    <row r="12" spans="1:15" ht="18" customHeight="1" x14ac:dyDescent="0.25">
      <c r="A12" s="4" t="s">
        <v>47</v>
      </c>
      <c r="B12" s="44" t="s">
        <v>67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5" ht="17.25" customHeight="1" x14ac:dyDescent="0.25">
      <c r="A13" s="4" t="s">
        <v>28</v>
      </c>
      <c r="B13" s="44" t="s">
        <v>27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5" ht="155.25" customHeight="1" x14ac:dyDescent="0.25">
      <c r="A14" s="4" t="s">
        <v>39</v>
      </c>
      <c r="B14" s="2" t="s">
        <v>65</v>
      </c>
      <c r="C14" s="2" t="s">
        <v>73</v>
      </c>
      <c r="D14" s="2"/>
      <c r="E14" s="2" t="s">
        <v>92</v>
      </c>
      <c r="F14" s="3" t="s">
        <v>17</v>
      </c>
      <c r="G14" s="28" t="s">
        <v>38</v>
      </c>
      <c r="H14" s="28" t="s">
        <v>1</v>
      </c>
      <c r="I14" s="1" t="s">
        <v>1</v>
      </c>
      <c r="J14" s="1" t="s">
        <v>1</v>
      </c>
      <c r="K14" s="1" t="s">
        <v>1</v>
      </c>
      <c r="L14" s="1" t="s">
        <v>1</v>
      </c>
      <c r="M14" s="1" t="s">
        <v>1</v>
      </c>
    </row>
    <row r="15" spans="1:15" x14ac:dyDescent="0.25">
      <c r="A15" s="4" t="s">
        <v>40</v>
      </c>
      <c r="B15" s="44" t="s">
        <v>66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</row>
    <row r="16" spans="1:15" ht="125.25" customHeight="1" x14ac:dyDescent="0.25">
      <c r="A16" s="29" t="s">
        <v>29</v>
      </c>
      <c r="B16" s="21" t="s">
        <v>117</v>
      </c>
      <c r="C16" s="21" t="s">
        <v>118</v>
      </c>
      <c r="D16" s="21"/>
      <c r="E16" s="2" t="s">
        <v>8</v>
      </c>
      <c r="F16" s="3" t="s">
        <v>6</v>
      </c>
      <c r="G16" s="28" t="s">
        <v>26</v>
      </c>
      <c r="H16" s="30">
        <v>10</v>
      </c>
      <c r="I16" s="30">
        <v>10</v>
      </c>
      <c r="J16" s="30">
        <v>10</v>
      </c>
      <c r="K16" s="30">
        <v>10</v>
      </c>
      <c r="L16" s="30">
        <v>10</v>
      </c>
      <c r="M16" s="30">
        <v>10</v>
      </c>
    </row>
    <row r="17" spans="1:13" ht="152.25" customHeight="1" x14ac:dyDescent="0.25">
      <c r="A17" s="29" t="s">
        <v>41</v>
      </c>
      <c r="B17" s="21" t="s">
        <v>75</v>
      </c>
      <c r="C17" s="21" t="s">
        <v>68</v>
      </c>
      <c r="D17" s="21"/>
      <c r="E17" s="2" t="s">
        <v>8</v>
      </c>
      <c r="F17" s="3" t="s">
        <v>5</v>
      </c>
      <c r="G17" s="28" t="s">
        <v>26</v>
      </c>
      <c r="H17" s="30"/>
      <c r="I17" s="30">
        <v>5</v>
      </c>
      <c r="J17" s="30">
        <v>5</v>
      </c>
      <c r="K17" s="30">
        <v>5</v>
      </c>
      <c r="L17" s="30">
        <v>5</v>
      </c>
      <c r="M17" s="30">
        <v>5</v>
      </c>
    </row>
    <row r="18" spans="1:13" ht="82.5" customHeight="1" x14ac:dyDescent="0.25">
      <c r="A18" s="29" t="s">
        <v>122</v>
      </c>
      <c r="B18" s="2" t="s">
        <v>30</v>
      </c>
      <c r="C18" s="2" t="s">
        <v>76</v>
      </c>
      <c r="D18" s="31"/>
      <c r="E18" s="2" t="s">
        <v>81</v>
      </c>
      <c r="F18" s="32" t="s">
        <v>31</v>
      </c>
      <c r="G18" s="29" t="s">
        <v>26</v>
      </c>
      <c r="H18" s="33"/>
      <c r="I18" s="30"/>
      <c r="J18" s="30"/>
      <c r="K18" s="30"/>
      <c r="L18" s="30"/>
      <c r="M18" s="30"/>
    </row>
    <row r="19" spans="1:13" ht="48" customHeight="1" x14ac:dyDescent="0.25">
      <c r="A19" s="29" t="s">
        <v>123</v>
      </c>
      <c r="B19" s="2" t="s">
        <v>106</v>
      </c>
      <c r="C19" s="2" t="s">
        <v>68</v>
      </c>
      <c r="D19" s="2"/>
      <c r="E19" s="2" t="s">
        <v>8</v>
      </c>
      <c r="F19" s="32" t="s">
        <v>31</v>
      </c>
      <c r="G19" s="29" t="s">
        <v>26</v>
      </c>
      <c r="H19" s="33"/>
      <c r="I19" s="30">
        <v>50</v>
      </c>
      <c r="J19" s="30">
        <v>50</v>
      </c>
      <c r="K19" s="30">
        <v>50</v>
      </c>
      <c r="L19" s="30">
        <v>50</v>
      </c>
      <c r="M19" s="30">
        <v>50</v>
      </c>
    </row>
    <row r="20" spans="1:13" ht="48" customHeight="1" x14ac:dyDescent="0.25">
      <c r="A20" s="29" t="s">
        <v>124</v>
      </c>
      <c r="B20" s="2" t="s">
        <v>107</v>
      </c>
      <c r="C20" s="2" t="s">
        <v>76</v>
      </c>
      <c r="D20" s="2"/>
      <c r="E20" s="2" t="s">
        <v>8</v>
      </c>
      <c r="F20" s="32" t="s">
        <v>31</v>
      </c>
      <c r="G20" s="29" t="s">
        <v>26</v>
      </c>
      <c r="H20" s="33">
        <v>50</v>
      </c>
      <c r="I20" s="30">
        <v>50</v>
      </c>
      <c r="J20" s="30">
        <v>50</v>
      </c>
      <c r="K20" s="30">
        <v>50</v>
      </c>
      <c r="L20" s="30">
        <v>50</v>
      </c>
      <c r="M20" s="30">
        <v>50</v>
      </c>
    </row>
    <row r="21" spans="1:13" ht="130.5" customHeight="1" x14ac:dyDescent="0.25">
      <c r="A21" s="29" t="s">
        <v>125</v>
      </c>
      <c r="B21" s="20" t="s">
        <v>80</v>
      </c>
      <c r="C21" s="2" t="s">
        <v>68</v>
      </c>
      <c r="D21" s="31"/>
      <c r="E21" s="2" t="s">
        <v>81</v>
      </c>
      <c r="F21" s="32" t="s">
        <v>51</v>
      </c>
      <c r="G21" s="29" t="s">
        <v>26</v>
      </c>
      <c r="H21" s="29" t="s">
        <v>110</v>
      </c>
      <c r="I21" s="29" t="s">
        <v>111</v>
      </c>
      <c r="J21" s="29" t="s">
        <v>111</v>
      </c>
      <c r="K21" s="29" t="s">
        <v>111</v>
      </c>
      <c r="L21" s="29" t="s">
        <v>111</v>
      </c>
      <c r="M21" s="29" t="s">
        <v>111</v>
      </c>
    </row>
    <row r="22" spans="1:13" ht="51.75" customHeight="1" x14ac:dyDescent="0.25">
      <c r="A22" s="53" t="s">
        <v>126</v>
      </c>
      <c r="B22" s="51" t="s">
        <v>77</v>
      </c>
      <c r="C22" s="43" t="s">
        <v>76</v>
      </c>
      <c r="D22" s="56"/>
      <c r="E22" s="58" t="s">
        <v>78</v>
      </c>
      <c r="F22" s="32" t="s">
        <v>79</v>
      </c>
      <c r="G22" s="29" t="s">
        <v>55</v>
      </c>
      <c r="H22" s="29" t="s">
        <v>112</v>
      </c>
      <c r="I22" s="29" t="s">
        <v>112</v>
      </c>
      <c r="J22" s="29" t="s">
        <v>112</v>
      </c>
      <c r="K22" s="30">
        <v>100</v>
      </c>
      <c r="L22" s="30">
        <v>100</v>
      </c>
      <c r="M22" s="30">
        <v>100</v>
      </c>
    </row>
    <row r="23" spans="1:13" ht="67.5" customHeight="1" x14ac:dyDescent="0.25">
      <c r="A23" s="54"/>
      <c r="B23" s="52"/>
      <c r="C23" s="55"/>
      <c r="D23" s="57"/>
      <c r="E23" s="59"/>
      <c r="F23" s="34" t="s">
        <v>33</v>
      </c>
      <c r="G23" s="29" t="s">
        <v>26</v>
      </c>
      <c r="H23" s="29" t="s">
        <v>111</v>
      </c>
      <c r="I23" s="29" t="s">
        <v>111</v>
      </c>
      <c r="J23" s="29" t="s">
        <v>111</v>
      </c>
      <c r="K23" s="29" t="s">
        <v>111</v>
      </c>
      <c r="L23" s="29" t="s">
        <v>111</v>
      </c>
      <c r="M23" s="29" t="s">
        <v>111</v>
      </c>
    </row>
    <row r="24" spans="1:13" ht="48" customHeight="1" x14ac:dyDescent="0.25">
      <c r="A24" s="29" t="s">
        <v>127</v>
      </c>
      <c r="B24" s="2" t="s">
        <v>105</v>
      </c>
      <c r="C24" s="2" t="s">
        <v>76</v>
      </c>
      <c r="D24" s="2"/>
      <c r="E24" s="2" t="s">
        <v>8</v>
      </c>
      <c r="F24" s="32" t="s">
        <v>31</v>
      </c>
      <c r="G24" s="29" t="s">
        <v>26</v>
      </c>
      <c r="H24" s="33">
        <v>100</v>
      </c>
      <c r="I24" s="30">
        <v>100</v>
      </c>
      <c r="J24" s="30">
        <v>100</v>
      </c>
      <c r="K24" s="30">
        <v>100</v>
      </c>
      <c r="L24" s="30">
        <v>100</v>
      </c>
      <c r="M24" s="30">
        <v>100</v>
      </c>
    </row>
    <row r="25" spans="1:13" ht="76.5" customHeight="1" x14ac:dyDescent="0.25">
      <c r="A25" s="29" t="s">
        <v>128</v>
      </c>
      <c r="B25" s="21" t="s">
        <v>97</v>
      </c>
      <c r="C25" s="2" t="s">
        <v>104</v>
      </c>
      <c r="D25" s="31" t="s">
        <v>37</v>
      </c>
      <c r="E25" s="2" t="s">
        <v>8</v>
      </c>
      <c r="F25" s="34" t="s">
        <v>98</v>
      </c>
      <c r="G25" s="28" t="s">
        <v>26</v>
      </c>
      <c r="H25" s="33"/>
      <c r="I25" s="30">
        <v>50</v>
      </c>
      <c r="J25" s="30">
        <v>50</v>
      </c>
      <c r="K25" s="30">
        <v>50</v>
      </c>
      <c r="L25" s="30">
        <v>50</v>
      </c>
      <c r="M25" s="30">
        <v>50</v>
      </c>
    </row>
    <row r="26" spans="1:13" ht="75" customHeight="1" x14ac:dyDescent="0.25">
      <c r="A26" s="29" t="s">
        <v>129</v>
      </c>
      <c r="B26" s="21" t="s">
        <v>96</v>
      </c>
      <c r="C26" s="2" t="s">
        <v>119</v>
      </c>
      <c r="D26" s="31"/>
      <c r="E26" s="2" t="s">
        <v>8</v>
      </c>
      <c r="F26" s="34" t="s">
        <v>5</v>
      </c>
      <c r="G26" s="28" t="s">
        <v>26</v>
      </c>
      <c r="H26" s="36">
        <v>3</v>
      </c>
      <c r="I26" s="30">
        <v>3</v>
      </c>
      <c r="J26" s="30">
        <v>3</v>
      </c>
      <c r="K26" s="30">
        <v>3</v>
      </c>
      <c r="L26" s="30">
        <v>3</v>
      </c>
      <c r="M26" s="30">
        <v>3</v>
      </c>
    </row>
    <row r="27" spans="1:13" ht="53.25" customHeight="1" x14ac:dyDescent="0.25">
      <c r="A27" s="29" t="s">
        <v>130</v>
      </c>
      <c r="B27" s="21" t="s">
        <v>115</v>
      </c>
      <c r="C27" s="2" t="s">
        <v>120</v>
      </c>
      <c r="D27" s="31"/>
      <c r="E27" s="2" t="s">
        <v>8</v>
      </c>
      <c r="F27" s="34" t="s">
        <v>116</v>
      </c>
      <c r="G27" s="28" t="s">
        <v>26</v>
      </c>
      <c r="H27" s="30">
        <v>5</v>
      </c>
      <c r="I27" s="30">
        <v>5</v>
      </c>
      <c r="J27" s="30">
        <v>5</v>
      </c>
      <c r="K27" s="30">
        <v>5</v>
      </c>
      <c r="L27" s="30">
        <v>5</v>
      </c>
      <c r="M27" s="30">
        <v>5</v>
      </c>
    </row>
    <row r="28" spans="1:13" ht="45.75" customHeight="1" x14ac:dyDescent="0.25">
      <c r="A28" s="29" t="s">
        <v>131</v>
      </c>
      <c r="B28" s="21" t="s">
        <v>114</v>
      </c>
      <c r="C28" s="2" t="s">
        <v>120</v>
      </c>
      <c r="D28" s="31"/>
      <c r="E28" s="2" t="s">
        <v>8</v>
      </c>
      <c r="F28" s="34" t="s">
        <v>116</v>
      </c>
      <c r="G28" s="28" t="s">
        <v>26</v>
      </c>
      <c r="H28" s="30">
        <v>5</v>
      </c>
      <c r="I28" s="30">
        <v>5</v>
      </c>
      <c r="J28" s="30">
        <v>5</v>
      </c>
      <c r="K28" s="30">
        <v>5</v>
      </c>
      <c r="L28" s="30">
        <v>5</v>
      </c>
      <c r="M28" s="30">
        <v>5</v>
      </c>
    </row>
    <row r="29" spans="1:13" ht="76.5" customHeight="1" x14ac:dyDescent="0.25">
      <c r="A29" s="29" t="s">
        <v>132</v>
      </c>
      <c r="B29" s="21" t="s">
        <v>108</v>
      </c>
      <c r="C29" s="2" t="s">
        <v>74</v>
      </c>
      <c r="D29" s="31"/>
      <c r="E29" s="2" t="s">
        <v>8</v>
      </c>
      <c r="F29" s="34" t="s">
        <v>109</v>
      </c>
      <c r="G29" s="28" t="s">
        <v>26</v>
      </c>
      <c r="H29" s="30">
        <v>0</v>
      </c>
      <c r="I29" s="30">
        <v>0</v>
      </c>
      <c r="J29" s="30">
        <v>1</v>
      </c>
      <c r="K29" s="30">
        <v>1</v>
      </c>
      <c r="L29" s="30">
        <v>1</v>
      </c>
      <c r="M29" s="30">
        <v>1</v>
      </c>
    </row>
    <row r="30" spans="1:13" s="35" customFormat="1" ht="24" customHeight="1" x14ac:dyDescent="0.25">
      <c r="A30" s="4" t="s">
        <v>42</v>
      </c>
      <c r="B30" s="44" t="s">
        <v>82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</row>
    <row r="31" spans="1:13" ht="42" customHeight="1" x14ac:dyDescent="0.25">
      <c r="A31" s="29" t="s">
        <v>93</v>
      </c>
      <c r="B31" s="21" t="s">
        <v>101</v>
      </c>
      <c r="C31" s="21" t="s">
        <v>121</v>
      </c>
      <c r="D31" s="28"/>
      <c r="E31" s="2" t="s">
        <v>8</v>
      </c>
      <c r="F31" s="34" t="s">
        <v>102</v>
      </c>
      <c r="G31" s="28" t="s">
        <v>26</v>
      </c>
      <c r="H31" s="30">
        <v>5</v>
      </c>
      <c r="I31" s="30">
        <v>5</v>
      </c>
      <c r="J31" s="30">
        <v>5</v>
      </c>
      <c r="K31" s="30">
        <v>5</v>
      </c>
      <c r="L31" s="30">
        <v>5</v>
      </c>
      <c r="M31" s="30">
        <v>5</v>
      </c>
    </row>
    <row r="32" spans="1:13" ht="54" customHeight="1" x14ac:dyDescent="0.25">
      <c r="A32" s="29" t="s">
        <v>94</v>
      </c>
      <c r="B32" s="21" t="s">
        <v>103</v>
      </c>
      <c r="C32" s="21" t="s">
        <v>121</v>
      </c>
      <c r="D32" s="28"/>
      <c r="E32" s="2" t="s">
        <v>8</v>
      </c>
      <c r="F32" s="34" t="s">
        <v>102</v>
      </c>
      <c r="G32" s="28" t="s">
        <v>26</v>
      </c>
      <c r="H32" s="28">
        <v>0.5</v>
      </c>
      <c r="I32" s="28">
        <v>0.5</v>
      </c>
      <c r="J32" s="28">
        <v>0.5</v>
      </c>
      <c r="K32" s="28">
        <v>0.5</v>
      </c>
      <c r="L32" s="28">
        <v>0.5</v>
      </c>
      <c r="M32" s="28">
        <v>0.5</v>
      </c>
    </row>
    <row r="33" spans="1:13" ht="139.5" customHeight="1" x14ac:dyDescent="0.25">
      <c r="A33" s="29" t="s">
        <v>95</v>
      </c>
      <c r="B33" s="21" t="s">
        <v>99</v>
      </c>
      <c r="C33" s="2" t="s">
        <v>74</v>
      </c>
      <c r="D33" s="2" t="s">
        <v>37</v>
      </c>
      <c r="E33" s="2" t="s">
        <v>8</v>
      </c>
      <c r="F33" s="34" t="s">
        <v>100</v>
      </c>
      <c r="G33" s="28" t="s">
        <v>38</v>
      </c>
      <c r="H33" s="28" t="s">
        <v>1</v>
      </c>
      <c r="I33" s="28" t="s">
        <v>1</v>
      </c>
      <c r="J33" s="28" t="s">
        <v>1</v>
      </c>
      <c r="K33" s="28" t="s">
        <v>1</v>
      </c>
      <c r="L33" s="28" t="s">
        <v>1</v>
      </c>
      <c r="M33" s="28" t="s">
        <v>1</v>
      </c>
    </row>
    <row r="34" spans="1:13" ht="18.75" customHeight="1" x14ac:dyDescent="0.25">
      <c r="A34" s="40" t="s">
        <v>56</v>
      </c>
      <c r="B34" s="40"/>
      <c r="C34" s="40"/>
      <c r="D34" s="40"/>
      <c r="E34" s="40"/>
      <c r="F34" s="40"/>
      <c r="G34" s="4" t="s">
        <v>26</v>
      </c>
      <c r="H34" s="4">
        <f>H16+H17+H18+H19+H21+H23+H24+H25+H26+H31+H32</f>
        <v>121.2</v>
      </c>
      <c r="I34" s="4">
        <f t="shared" ref="I34:M34" si="0">I16+I17+I18+I19+I21+I23+I24+I25+I26+I31+I32</f>
        <v>226.5</v>
      </c>
      <c r="J34" s="4">
        <f t="shared" si="0"/>
        <v>226.5</v>
      </c>
      <c r="K34" s="4">
        <f t="shared" si="0"/>
        <v>226.5</v>
      </c>
      <c r="L34" s="4">
        <f t="shared" si="0"/>
        <v>226.5</v>
      </c>
      <c r="M34" s="4">
        <f t="shared" si="0"/>
        <v>226.5</v>
      </c>
    </row>
    <row r="35" spans="1:13" ht="16.5" customHeight="1" x14ac:dyDescent="0.25">
      <c r="A35" s="4" t="s">
        <v>43</v>
      </c>
      <c r="B35" s="44" t="s">
        <v>83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</row>
    <row r="36" spans="1:13" ht="21" customHeight="1" x14ac:dyDescent="0.25">
      <c r="A36" s="16" t="s">
        <v>44</v>
      </c>
      <c r="B36" s="49" t="s">
        <v>69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</row>
    <row r="37" spans="1:13" ht="34.5" customHeight="1" x14ac:dyDescent="0.25">
      <c r="A37" s="41" t="s">
        <v>84</v>
      </c>
      <c r="B37" s="42" t="s">
        <v>52</v>
      </c>
      <c r="C37" s="48" t="s">
        <v>74</v>
      </c>
      <c r="D37" s="43" t="s">
        <v>53</v>
      </c>
      <c r="E37" s="23" t="s">
        <v>18</v>
      </c>
      <c r="F37" s="21" t="s">
        <v>71</v>
      </c>
      <c r="G37" s="19" t="s">
        <v>57</v>
      </c>
      <c r="H37" s="19" t="s">
        <v>1</v>
      </c>
      <c r="I37" s="19" t="s">
        <v>1</v>
      </c>
      <c r="J37" s="19" t="s">
        <v>1</v>
      </c>
      <c r="K37" s="19" t="s">
        <v>1</v>
      </c>
      <c r="L37" s="19" t="s">
        <v>1</v>
      </c>
      <c r="M37" s="19" t="s">
        <v>1</v>
      </c>
    </row>
    <row r="38" spans="1:13" ht="60" customHeight="1" x14ac:dyDescent="0.25">
      <c r="A38" s="41"/>
      <c r="B38" s="42"/>
      <c r="C38" s="48"/>
      <c r="D38" s="39"/>
      <c r="E38" s="24"/>
      <c r="F38" s="21" t="s">
        <v>48</v>
      </c>
      <c r="G38" s="19" t="s">
        <v>54</v>
      </c>
      <c r="H38" s="19" t="s">
        <v>1</v>
      </c>
      <c r="I38" s="19" t="s">
        <v>1</v>
      </c>
      <c r="J38" s="19" t="s">
        <v>1</v>
      </c>
      <c r="K38" s="19" t="s">
        <v>1</v>
      </c>
      <c r="L38" s="19" t="s">
        <v>1</v>
      </c>
      <c r="M38" s="19" t="s">
        <v>1</v>
      </c>
    </row>
    <row r="39" spans="1:13" ht="68.25" customHeight="1" x14ac:dyDescent="0.25">
      <c r="A39" s="41" t="s">
        <v>85</v>
      </c>
      <c r="B39" s="42" t="s">
        <v>58</v>
      </c>
      <c r="C39" s="38" t="s">
        <v>74</v>
      </c>
      <c r="D39" s="43" t="s">
        <v>53</v>
      </c>
      <c r="E39" s="48" t="s">
        <v>18</v>
      </c>
      <c r="F39" s="21" t="s">
        <v>72</v>
      </c>
      <c r="G39" s="19" t="s">
        <v>54</v>
      </c>
      <c r="H39" s="19" t="s">
        <v>1</v>
      </c>
      <c r="I39" s="19" t="s">
        <v>1</v>
      </c>
      <c r="J39" s="19" t="s">
        <v>1</v>
      </c>
      <c r="K39" s="19" t="s">
        <v>1</v>
      </c>
      <c r="L39" s="19" t="s">
        <v>1</v>
      </c>
      <c r="M39" s="19" t="s">
        <v>1</v>
      </c>
    </row>
    <row r="40" spans="1:13" ht="71.25" customHeight="1" x14ac:dyDescent="0.25">
      <c r="A40" s="41"/>
      <c r="B40" s="42"/>
      <c r="C40" s="39"/>
      <c r="D40" s="39"/>
      <c r="E40" s="48"/>
      <c r="F40" s="21" t="s">
        <v>70</v>
      </c>
      <c r="G40" s="19" t="s">
        <v>54</v>
      </c>
      <c r="H40" s="19" t="s">
        <v>1</v>
      </c>
      <c r="I40" s="19" t="s">
        <v>1</v>
      </c>
      <c r="J40" s="19" t="s">
        <v>1</v>
      </c>
      <c r="K40" s="19" t="s">
        <v>1</v>
      </c>
      <c r="L40" s="19" t="s">
        <v>1</v>
      </c>
      <c r="M40" s="19" t="s">
        <v>1</v>
      </c>
    </row>
    <row r="41" spans="1:13" ht="17.25" customHeight="1" x14ac:dyDescent="0.25">
      <c r="A41" s="4" t="s">
        <v>45</v>
      </c>
      <c r="B41" s="44" t="s">
        <v>19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</row>
    <row r="42" spans="1:13" ht="149.25" customHeight="1" x14ac:dyDescent="0.25">
      <c r="A42" s="4" t="s">
        <v>23</v>
      </c>
      <c r="B42" s="2" t="s">
        <v>87</v>
      </c>
      <c r="C42" s="2" t="s">
        <v>113</v>
      </c>
      <c r="D42" s="5"/>
      <c r="E42" s="2" t="s">
        <v>8</v>
      </c>
      <c r="F42" s="2" t="s">
        <v>86</v>
      </c>
      <c r="G42" s="5" t="s">
        <v>26</v>
      </c>
      <c r="H42" s="5">
        <v>2500</v>
      </c>
      <c r="I42" s="25">
        <v>3000</v>
      </c>
      <c r="J42" s="25">
        <v>3000</v>
      </c>
      <c r="K42" s="25">
        <v>3000</v>
      </c>
      <c r="L42" s="25">
        <v>3000</v>
      </c>
      <c r="M42" s="25">
        <v>3000</v>
      </c>
    </row>
    <row r="43" spans="1:13" ht="87.75" customHeight="1" x14ac:dyDescent="0.25">
      <c r="A43" s="4" t="s">
        <v>24</v>
      </c>
      <c r="B43" s="2" t="s">
        <v>89</v>
      </c>
      <c r="C43" s="2" t="s">
        <v>88</v>
      </c>
      <c r="D43" s="5"/>
      <c r="E43" s="2" t="s">
        <v>8</v>
      </c>
      <c r="F43" s="2" t="s">
        <v>86</v>
      </c>
      <c r="G43" s="5" t="s">
        <v>26</v>
      </c>
      <c r="H43" s="5">
        <v>82.4</v>
      </c>
      <c r="I43" s="5">
        <v>50</v>
      </c>
      <c r="J43" s="5">
        <v>50</v>
      </c>
      <c r="K43" s="5">
        <v>50</v>
      </c>
      <c r="L43" s="5">
        <v>50</v>
      </c>
      <c r="M43" s="5">
        <v>50</v>
      </c>
    </row>
    <row r="44" spans="1:13" ht="55.5" customHeight="1" x14ac:dyDescent="0.25">
      <c r="A44" s="4" t="s">
        <v>25</v>
      </c>
      <c r="B44" s="2" t="s">
        <v>90</v>
      </c>
      <c r="C44" s="2" t="s">
        <v>68</v>
      </c>
      <c r="D44" s="5" t="s">
        <v>37</v>
      </c>
      <c r="E44" s="2" t="s">
        <v>91</v>
      </c>
      <c r="F44" s="2" t="s">
        <v>86</v>
      </c>
      <c r="G44" s="5" t="s">
        <v>26</v>
      </c>
      <c r="H44" s="26"/>
      <c r="I44" s="5">
        <v>50</v>
      </c>
      <c r="J44" s="5">
        <v>50</v>
      </c>
      <c r="K44" s="5">
        <v>50</v>
      </c>
      <c r="L44" s="5">
        <v>50</v>
      </c>
      <c r="M44" s="5">
        <v>50</v>
      </c>
    </row>
    <row r="45" spans="1:13" ht="105.75" customHeight="1" x14ac:dyDescent="0.25">
      <c r="A45" s="18" t="s">
        <v>34</v>
      </c>
      <c r="B45" s="22" t="s">
        <v>7</v>
      </c>
      <c r="C45" s="21" t="s">
        <v>88</v>
      </c>
      <c r="D45" s="19"/>
      <c r="E45" s="22" t="s">
        <v>8</v>
      </c>
      <c r="F45" s="2" t="s">
        <v>86</v>
      </c>
      <c r="G45" s="19" t="s">
        <v>54</v>
      </c>
      <c r="H45" s="27" t="s">
        <v>1</v>
      </c>
      <c r="I45" s="27" t="s">
        <v>1</v>
      </c>
      <c r="J45" s="27" t="s">
        <v>1</v>
      </c>
      <c r="K45" s="27" t="s">
        <v>1</v>
      </c>
      <c r="L45" s="27" t="s">
        <v>1</v>
      </c>
      <c r="M45" s="27" t="s">
        <v>1</v>
      </c>
    </row>
    <row r="46" spans="1:13" ht="17.25" customHeight="1" x14ac:dyDescent="0.25">
      <c r="A46" s="16" t="s">
        <v>46</v>
      </c>
      <c r="B46" s="49" t="s">
        <v>50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</row>
    <row r="47" spans="1:13" ht="44.25" customHeight="1" x14ac:dyDescent="0.25">
      <c r="A47" s="18" t="s">
        <v>21</v>
      </c>
      <c r="B47" s="2" t="s">
        <v>20</v>
      </c>
      <c r="C47" s="2" t="s">
        <v>104</v>
      </c>
      <c r="D47" s="2" t="s">
        <v>37</v>
      </c>
      <c r="E47" s="2" t="s">
        <v>8</v>
      </c>
      <c r="F47" s="2" t="s">
        <v>59</v>
      </c>
      <c r="G47" s="19" t="s">
        <v>26</v>
      </c>
      <c r="H47" s="12"/>
      <c r="I47" s="60">
        <v>50</v>
      </c>
      <c r="J47" s="60">
        <v>50</v>
      </c>
      <c r="K47" s="60">
        <v>50</v>
      </c>
      <c r="L47" s="60">
        <v>50</v>
      </c>
      <c r="M47" s="60">
        <v>50</v>
      </c>
    </row>
    <row r="48" spans="1:13" ht="17.25" customHeight="1" x14ac:dyDescent="0.25">
      <c r="A48" s="40" t="s">
        <v>49</v>
      </c>
      <c r="B48" s="40"/>
      <c r="C48" s="40"/>
      <c r="D48" s="40"/>
      <c r="E48" s="40"/>
      <c r="F48" s="40"/>
      <c r="G48" s="4" t="s">
        <v>26</v>
      </c>
      <c r="H48" s="37">
        <f>H42+H43+H44+H47</f>
        <v>2582.4</v>
      </c>
      <c r="I48" s="37">
        <f>I42+I43+I44+I47</f>
        <v>3150</v>
      </c>
      <c r="J48" s="37">
        <f t="shared" ref="J48:M48" si="1">J42+J43+J44+J47</f>
        <v>3150</v>
      </c>
      <c r="K48" s="37">
        <f t="shared" si="1"/>
        <v>3150</v>
      </c>
      <c r="L48" s="37">
        <f t="shared" si="1"/>
        <v>3150</v>
      </c>
      <c r="M48" s="37">
        <f t="shared" si="1"/>
        <v>3150</v>
      </c>
    </row>
    <row r="49" spans="1:13" ht="20.25" customHeight="1" x14ac:dyDescent="0.25">
      <c r="A49" s="44" t="s">
        <v>9</v>
      </c>
      <c r="B49" s="44"/>
      <c r="C49" s="44"/>
      <c r="D49" s="44"/>
      <c r="E49" s="44"/>
      <c r="F49" s="44"/>
      <c r="G49" s="5" t="s">
        <v>26</v>
      </c>
      <c r="H49" s="1">
        <f t="shared" ref="H49:M49" si="2">H34+H48</f>
        <v>2703.6</v>
      </c>
      <c r="I49" s="1">
        <f t="shared" si="2"/>
        <v>3376.5</v>
      </c>
      <c r="J49" s="1">
        <f t="shared" si="2"/>
        <v>3376.5</v>
      </c>
      <c r="K49" s="1">
        <f t="shared" si="2"/>
        <v>3376.5</v>
      </c>
      <c r="L49" s="1">
        <f t="shared" si="2"/>
        <v>3376.5</v>
      </c>
      <c r="M49" s="1">
        <f t="shared" si="2"/>
        <v>3376.5</v>
      </c>
    </row>
    <row r="52" spans="1:13" x14ac:dyDescent="0.25">
      <c r="H52" s="13"/>
      <c r="I52" s="13"/>
      <c r="J52" s="13"/>
      <c r="K52" s="13"/>
      <c r="L52" s="13"/>
      <c r="M52" s="13"/>
    </row>
    <row r="53" spans="1:13" x14ac:dyDescent="0.25">
      <c r="H53" s="11"/>
    </row>
    <row r="55" spans="1:13" x14ac:dyDescent="0.25">
      <c r="A55" s="14"/>
      <c r="G55"/>
    </row>
    <row r="56" spans="1:13" x14ac:dyDescent="0.25">
      <c r="A56" s="14"/>
      <c r="G56"/>
    </row>
    <row r="57" spans="1:13" x14ac:dyDescent="0.25">
      <c r="A57" s="14"/>
      <c r="G57"/>
    </row>
    <row r="58" spans="1:13" x14ac:dyDescent="0.25">
      <c r="A58" s="14"/>
      <c r="G58"/>
    </row>
    <row r="60" spans="1:13" x14ac:dyDescent="0.25">
      <c r="A60" s="14"/>
      <c r="G60"/>
      <c r="H60" s="10"/>
      <c r="I60" s="10"/>
      <c r="J60" s="15"/>
      <c r="K60" s="15"/>
      <c r="L60" s="15"/>
      <c r="M60" s="15"/>
    </row>
    <row r="62" spans="1:13" x14ac:dyDescent="0.25">
      <c r="A62" s="14"/>
      <c r="G62"/>
      <c r="J62" s="10"/>
    </row>
  </sheetData>
  <customSheetViews>
    <customSheetView guid="{15702BD2-F9ED-4884-AE7A-3A1F2189954D}" scale="70" showPageBreaks="1" fitToPage="1" printArea="1" hiddenRows="1" hiddenColumns="1" view="pageBreakPreview" topLeftCell="D1">
      <pane ySplit="10" topLeftCell="A11" activePane="bottomLeft" state="frozen"/>
      <selection pane="bottomLeft" activeCell="G13" sqref="G13"/>
      <rowBreaks count="4" manualBreakCount="4">
        <brk id="62" min="1" max="13" man="1"/>
        <brk id="77" min="1" max="13" man="1"/>
        <brk id="86" min="1" max="13" man="1"/>
        <brk id="103" min="1" max="13" man="1"/>
      </rowBreaks>
      <pageMargins left="0.15748031496062992" right="0.15748031496062992" top="0.35433070866141736" bottom="0.19685039370078741" header="0.19685039370078741" footer="0"/>
      <printOptions horizontalCentered="1"/>
      <pageSetup paperSize="9" scale="60" fitToHeight="11" orientation="landscape" r:id="rId1"/>
      <headerFooter differentFirst="1">
        <oddHeader>&amp;C&amp;"Times New Roman,обычный"&amp;9&amp;P</oddHeader>
      </headerFooter>
    </customSheetView>
    <customSheetView guid="{7A305E35-1CCC-4C39-84E7-9A2966BA2450}" scale="90" showPageBreaks="1" printArea="1" hiddenRows="1" hiddenColumns="1" view="pageBreakPreview">
      <pane ySplit="10" topLeftCell="A50" activePane="bottomLeft" state="frozen"/>
      <selection pane="bottomLeft" activeCell="I53" sqref="I53"/>
      <rowBreaks count="4" manualBreakCount="4">
        <brk id="61" min="1" max="13" man="1"/>
        <brk id="77" min="1" max="13" man="1"/>
        <brk id="86" min="1" max="13" man="1"/>
        <brk id="103" min="1" max="13" man="1"/>
      </rowBreaks>
      <pageMargins left="0.15748031496062992" right="0.15748031496062992" top="0.35433070866141736" bottom="0.19685039370078741" header="0.19685039370078741" footer="0"/>
      <printOptions horizontalCentered="1"/>
      <pageSetup paperSize="9" scale="64" fitToHeight="16" orientation="landscape" r:id="rId2"/>
      <headerFooter differentFirst="1">
        <oddHeader>&amp;C&amp;"Times New Roman,обычный"&amp;9&amp;P</oddHeader>
      </headerFooter>
    </customSheetView>
  </customSheetViews>
  <mergeCells count="40">
    <mergeCell ref="B35:M35"/>
    <mergeCell ref="B36:M36"/>
    <mergeCell ref="A37:A38"/>
    <mergeCell ref="B37:B38"/>
    <mergeCell ref="C37:C38"/>
    <mergeCell ref="D37:D38"/>
    <mergeCell ref="A34:F34"/>
    <mergeCell ref="B30:M30"/>
    <mergeCell ref="B15:M15"/>
    <mergeCell ref="E9:E10"/>
    <mergeCell ref="B12:M12"/>
    <mergeCell ref="H9:M9"/>
    <mergeCell ref="D9:D10"/>
    <mergeCell ref="B13:M13"/>
    <mergeCell ref="B22:B23"/>
    <mergeCell ref="A22:A23"/>
    <mergeCell ref="C22:C23"/>
    <mergeCell ref="D22:D23"/>
    <mergeCell ref="E22:E23"/>
    <mergeCell ref="A49:F49"/>
    <mergeCell ref="A1:M1"/>
    <mergeCell ref="A2:M2"/>
    <mergeCell ref="A3:M3"/>
    <mergeCell ref="A9:A10"/>
    <mergeCell ref="B9:B10"/>
    <mergeCell ref="F9:F10"/>
    <mergeCell ref="G9:G10"/>
    <mergeCell ref="A5:M5"/>
    <mergeCell ref="A4:M4"/>
    <mergeCell ref="C9:C10"/>
    <mergeCell ref="A6:M6"/>
    <mergeCell ref="A7:M7"/>
    <mergeCell ref="E39:E40"/>
    <mergeCell ref="B46:M46"/>
    <mergeCell ref="B41:M41"/>
    <mergeCell ref="C39:C40"/>
    <mergeCell ref="A48:F48"/>
    <mergeCell ref="A39:A40"/>
    <mergeCell ref="B39:B40"/>
    <mergeCell ref="D39:D40"/>
  </mergeCells>
  <phoneticPr fontId="14" type="noConversion"/>
  <printOptions horizontalCentered="1"/>
  <pageMargins left="0.27559055118110237" right="0.15748031496062992" top="0.43307086614173229" bottom="0.15748031496062992" header="0.27559055118110237" footer="0"/>
  <pageSetup paperSize="9" scale="61" fitToHeight="4" orientation="landscape" r:id="rId3"/>
  <headerFooter differentFirst="1">
    <oddHeader>&amp;C&amp;"Times New Roman,обычный"&amp;9&amp;P</oddHeader>
  </headerFooter>
  <rowBreaks count="1" manualBreakCount="1">
    <brk id="2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Министерство финансов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1</dc:title>
  <dc:creator>Пользователь</dc:creator>
  <cp:lastModifiedBy>Durnopyanova L</cp:lastModifiedBy>
  <cp:revision>15</cp:revision>
  <cp:lastPrinted>2026-05-25T03:52:45Z</cp:lastPrinted>
  <dcterms:created xsi:type="dcterms:W3CDTF">2024-06-14T05:20:00Z</dcterms:created>
  <dcterms:modified xsi:type="dcterms:W3CDTF">2026-05-25T03:54:10Z</dcterms:modified>
</cp:coreProperties>
</file>